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dec.sharepoint.com/sites/501-SGAMI-Lacarre-Colmar/Documents partages/PROJET/501c-MOE Création locaux services et techniques/04-PRO/Pièces écrites/Lot 07 Menuiserie intérieure/"/>
    </mc:Choice>
  </mc:AlternateContent>
  <xr:revisionPtr revIDLastSave="230" documentId="13_ncr:4000b_{824C2B4C-C878-4648-A41C-6BA1159CCC9A}" xr6:coauthVersionLast="47" xr6:coauthVersionMax="47" xr10:uidLastSave="{71BC78D3-B704-4B66-90A2-8BD71827F81E}"/>
  <bookViews>
    <workbookView xWindow="-98" yWindow="-98" windowWidth="20715" windowHeight="13276" xr2:uid="{00000000-000D-0000-FFFF-FFFF00000000}"/>
  </bookViews>
  <sheets>
    <sheet name="DPGF" sheetId="1" r:id="rId1"/>
  </sheets>
  <definedNames>
    <definedName name="_xlnm.Print_Area" localSheetId="0">DPGF!$A$1:$F$157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8" i="1" l="1"/>
  <c r="G127" i="1"/>
  <c r="F127" i="1"/>
  <c r="B133" i="1"/>
  <c r="A133" i="1"/>
  <c r="F126" i="1"/>
  <c r="G40" i="1"/>
  <c r="F40" i="1"/>
  <c r="F35" i="1"/>
  <c r="F34" i="1"/>
  <c r="F33" i="1"/>
  <c r="F32" i="1"/>
  <c r="B101" i="1"/>
  <c r="A101" i="1"/>
  <c r="F96" i="1"/>
  <c r="F94" i="1"/>
  <c r="G16" i="1"/>
  <c r="F16" i="1"/>
  <c r="G13" i="1"/>
  <c r="F13" i="1"/>
  <c r="G15" i="1"/>
  <c r="F15" i="1"/>
  <c r="B70" i="1"/>
  <c r="A70" i="1"/>
  <c r="F39" i="1"/>
  <c r="B69" i="1"/>
  <c r="A69" i="1"/>
  <c r="F56" i="1"/>
  <c r="F54" i="1"/>
  <c r="F45" i="1"/>
  <c r="F44" i="1"/>
  <c r="F38" i="1"/>
  <c r="G42" i="1"/>
  <c r="F42" i="1"/>
  <c r="G41" i="1"/>
  <c r="F41" i="1"/>
  <c r="G39" i="1"/>
  <c r="G25" i="1"/>
  <c r="F25" i="1"/>
  <c r="G22" i="1"/>
  <c r="F22" i="1"/>
  <c r="G21" i="1"/>
  <c r="F21" i="1"/>
  <c r="G20" i="1"/>
  <c r="F20" i="1"/>
  <c r="G17" i="1"/>
  <c r="F17" i="1"/>
  <c r="G14" i="1"/>
  <c r="F14" i="1"/>
  <c r="G12" i="1"/>
  <c r="F12" i="1"/>
  <c r="F62" i="1"/>
  <c r="F51" i="1"/>
  <c r="F50" i="1"/>
  <c r="F47" i="1"/>
  <c r="F46" i="1"/>
  <c r="F49" i="1"/>
  <c r="F48" i="1"/>
  <c r="F43" i="1"/>
  <c r="F37" i="1"/>
  <c r="F26" i="1"/>
  <c r="G24" i="1"/>
  <c r="F23" i="1"/>
  <c r="G19" i="1"/>
  <c r="F29" i="1"/>
  <c r="F18" i="1"/>
  <c r="G11" i="1"/>
  <c r="F30" i="1"/>
  <c r="G29" i="1"/>
  <c r="B68" i="1"/>
  <c r="A68" i="1"/>
  <c r="A67" i="1"/>
  <c r="B67" i="1"/>
  <c r="F19" i="1"/>
  <c r="F24" i="1"/>
  <c r="F60" i="1"/>
  <c r="F11" i="1"/>
  <c r="F124" i="1" l="1"/>
  <c r="F133" i="1" s="1"/>
  <c r="F135" i="1" s="1"/>
  <c r="F137" i="1" s="1"/>
  <c r="F139" i="1" s="1"/>
  <c r="F58" i="1"/>
  <c r="F69" i="1" s="1"/>
  <c r="F92" i="1"/>
  <c r="F101" i="1" s="1"/>
  <c r="F103" i="1" s="1"/>
  <c r="F52" i="1"/>
  <c r="F27" i="1"/>
  <c r="F68" i="1" s="1"/>
  <c r="F9" i="1"/>
  <c r="F67" i="1" s="1"/>
  <c r="F70" i="1" l="1"/>
  <c r="F72" i="1" s="1"/>
  <c r="F74" i="1" s="1"/>
  <c r="F76" i="1" s="1"/>
  <c r="F105" i="1"/>
  <c r="F107" i="1" s="1"/>
</calcChain>
</file>

<file path=xl/sharedStrings.xml><?xml version="1.0" encoding="utf-8"?>
<sst xmlns="http://schemas.openxmlformats.org/spreadsheetml/2006/main" count="169" uniqueCount="109">
  <si>
    <t>Les erreurs de quantités, divergences ou ambiguïtés de toute sorte pouvant apparaître dans la décomposition du prix des</t>
  </si>
  <si>
    <t>travaux traités à prix forfaitaire ne peuvent, en aucun cas, conduire à une modification du prix forfaitaire porté dans</t>
  </si>
  <si>
    <t>l'acte d'engagement.</t>
  </si>
  <si>
    <t>L'entrepreneur est tenu de vérifier et de modifier si nécessaire les quantités données à titre indicatif dans la décomposition</t>
  </si>
  <si>
    <t>du prix forfaitaire.</t>
  </si>
  <si>
    <t>Pos.</t>
  </si>
  <si>
    <t>Désignation</t>
  </si>
  <si>
    <t>U</t>
  </si>
  <si>
    <t>Qté</t>
  </si>
  <si>
    <t>PU € HT</t>
  </si>
  <si>
    <t>PT € HT</t>
  </si>
  <si>
    <t>C-1.</t>
  </si>
  <si>
    <t>BLOCS PORTES</t>
  </si>
  <si>
    <t>S\total</t>
  </si>
  <si>
    <t>C-1.1.</t>
  </si>
  <si>
    <t>C-1.1.1</t>
  </si>
  <si>
    <t>Dimension 0,93 m x 2,04 m ht</t>
  </si>
  <si>
    <t>u</t>
  </si>
  <si>
    <t>C-1.1.2</t>
  </si>
  <si>
    <t>Dimension 0,73 m x 2,04 m ht</t>
  </si>
  <si>
    <t>C-1.1.3</t>
  </si>
  <si>
    <t>C-1.1.4</t>
  </si>
  <si>
    <t>C-1.1.5</t>
  </si>
  <si>
    <t>C-1.1.6</t>
  </si>
  <si>
    <t>C-1.2</t>
  </si>
  <si>
    <t>C-1.2.1</t>
  </si>
  <si>
    <t>C-1.2.2</t>
  </si>
  <si>
    <t>Dimension 0,83 m x 2,04 m ht</t>
  </si>
  <si>
    <t>C-1.2.3</t>
  </si>
  <si>
    <t>C-1.3</t>
  </si>
  <si>
    <t>C-1.3.1</t>
  </si>
  <si>
    <t>C-2.</t>
  </si>
  <si>
    <t>OUVRAGES MENUISES</t>
  </si>
  <si>
    <t>C-2.1</t>
  </si>
  <si>
    <t>C-2.2</t>
  </si>
  <si>
    <t>C-2.3</t>
  </si>
  <si>
    <t>C-2.3.1</t>
  </si>
  <si>
    <t>ml</t>
  </si>
  <si>
    <t>C-2.3.2</t>
  </si>
  <si>
    <t>C-2.3.3</t>
  </si>
  <si>
    <t>C-2.4</t>
  </si>
  <si>
    <t>C-2.5</t>
  </si>
  <si>
    <t>C-2.6</t>
  </si>
  <si>
    <t>C-2.7</t>
  </si>
  <si>
    <t>C-3.</t>
  </si>
  <si>
    <t>ESCALIERS</t>
  </si>
  <si>
    <t>C-3.1</t>
  </si>
  <si>
    <t>C-3.2</t>
  </si>
  <si>
    <t>C-4.</t>
  </si>
  <si>
    <t>OUVRAGES DIVERS</t>
  </si>
  <si>
    <t>C-4.1</t>
  </si>
  <si>
    <t>C-4.2</t>
  </si>
  <si>
    <t>RECAPITULATIF BASE</t>
  </si>
  <si>
    <t>TOTAL GENERAL € H.T.</t>
  </si>
  <si>
    <t>TVA 20,0%</t>
  </si>
  <si>
    <t>TOTAL € T.T.C.</t>
  </si>
  <si>
    <t>En toutes lettres ……………………………………………………………………………………………………………</t>
  </si>
  <si>
    <t>……………………………………………………………………………………………………………………………………</t>
  </si>
  <si>
    <t>A …………………………………                                                             Le ………………………………</t>
  </si>
  <si>
    <t>L'ENTREPRISE</t>
  </si>
  <si>
    <t>LA PERSONNE RESPONSABLE DU MARCHE</t>
  </si>
  <si>
    <r>
      <t xml:space="preserve">Mention </t>
    </r>
    <r>
      <rPr>
        <i/>
        <sz val="10"/>
        <rFont val="Tahoma"/>
        <family val="2"/>
      </rPr>
      <t>"Lu et approuvé"</t>
    </r>
  </si>
  <si>
    <t>(cachet et signature)</t>
  </si>
  <si>
    <t>C-5.</t>
  </si>
  <si>
    <t>C-5.1</t>
  </si>
  <si>
    <t>C-5.2</t>
  </si>
  <si>
    <t>RECAPITULATIF OPTION</t>
  </si>
  <si>
    <t>Bloc porte isolé REI30 AC44</t>
  </si>
  <si>
    <t>Bloc porte RE30 AC29</t>
  </si>
  <si>
    <t>Bloc porte de distribution à âme pleine</t>
  </si>
  <si>
    <t>Façade placard technique – Meuble haut – DET02</t>
  </si>
  <si>
    <t>Plan de travail en verre</t>
  </si>
  <si>
    <t>Plan de travail stratifié</t>
  </si>
  <si>
    <t>Guichet d'accueil</t>
  </si>
  <si>
    <t>Meuble bas</t>
  </si>
  <si>
    <t>Tablettes bois</t>
  </si>
  <si>
    <t>Eléments de cuisine – Meuble bas – DET 04</t>
  </si>
  <si>
    <t>Escalier principal – DET 03</t>
  </si>
  <si>
    <t>Escalier du local technique</t>
  </si>
  <si>
    <t>Signalétique</t>
  </si>
  <si>
    <t>1 plan de travail de 5 m de long x 0,80 m de profondeur posé le long d’un mur, Labo physico/chimie</t>
  </si>
  <si>
    <t>1 plan de travail de 1,20 m de long x 0,80 m de profondeur posé en îlot, Labo physico/chimie</t>
  </si>
  <si>
    <t>1 plan de travail de 1,50 m de long x 0,80 m de profondeur, Labo microtraces</t>
  </si>
  <si>
    <t>Etagères</t>
  </si>
  <si>
    <t>Plan de travail stratifié - Profondeur 0,60 m</t>
  </si>
  <si>
    <t>Plan de 1 m avec profondeur 0,60 m - labo Microtraces</t>
  </si>
  <si>
    <t>ens</t>
  </si>
  <si>
    <t>Plan de 1,55+0,70 m avec profondeur 0,60 m - labo Microtraces</t>
  </si>
  <si>
    <t>1 plan de travail de 3 m de long x 0.60 m de profondeur posé le long d’un mur, Labo physico/chimie</t>
  </si>
  <si>
    <t>C-2.3.4</t>
  </si>
  <si>
    <t>Plan filant de profondeur 0,80 m - stockage matériel</t>
  </si>
  <si>
    <t>Plan filant de profondeur 1,00 m - labo Optique</t>
  </si>
  <si>
    <t>C-2.2.1</t>
  </si>
  <si>
    <t>C-2.2.2</t>
  </si>
  <si>
    <t>C-2.2.3</t>
  </si>
  <si>
    <t>C-2.2.4</t>
  </si>
  <si>
    <t>Tubes inox local séchage</t>
  </si>
  <si>
    <t>Plinthe automatique</t>
  </si>
  <si>
    <t>Intégration d'un oculus</t>
  </si>
  <si>
    <t>Barre antipanique</t>
  </si>
  <si>
    <t>Ferme-porte</t>
  </si>
  <si>
    <t>Mise à niveau CR3 pour bloc-porte MI004</t>
  </si>
  <si>
    <t>PSE</t>
  </si>
  <si>
    <t>C-6.</t>
  </si>
  <si>
    <t>VARIANTE</t>
  </si>
  <si>
    <t>C-6.1</t>
  </si>
  <si>
    <t>-1</t>
  </si>
  <si>
    <t>Ajout Porte Dimension 0,93 m x 2,04 m ht  - CR3</t>
  </si>
  <si>
    <t>Suppression Porte Dimension 0,93 m x 2,04 m ht (cf C-1.1.1  - Base)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</si>
</sst>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8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sz val="8"/>
      <name val="Calibri"/>
      <family val="2"/>
    </font>
    <font>
      <i/>
      <sz val="9"/>
      <name val="Tahom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4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vertical="center"/>
      <protection locked="0"/>
    </xf>
    <xf numFmtId="0" fontId="1" fillId="2" borderId="7" xfId="0" applyFont="1" applyFill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4" fontId="1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4" xfId="0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 wrapText="1"/>
    </xf>
    <xf numFmtId="0" fontId="3" fillId="2" borderId="9" xfId="0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0" xfId="0" applyFont="1"/>
    <xf numFmtId="0" fontId="1" fillId="0" borderId="1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4" fontId="1" fillId="0" borderId="12" xfId="0" applyNumberFormat="1" applyFont="1" applyBorder="1" applyAlignment="1" applyProtection="1">
      <alignment vertical="center"/>
      <protection locked="0"/>
    </xf>
    <xf numFmtId="4" fontId="1" fillId="0" borderId="13" xfId="0" applyNumberFormat="1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4" fontId="1" fillId="2" borderId="7" xfId="0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3" fillId="2" borderId="10" xfId="0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 applyProtection="1">
      <alignment vertical="center"/>
      <protection locked="0"/>
    </xf>
    <xf numFmtId="4" fontId="1" fillId="2" borderId="14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0" fontId="1" fillId="0" borderId="15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1"/>
    </xf>
    <xf numFmtId="0" fontId="1" fillId="0" borderId="15" xfId="0" applyFont="1" applyBorder="1" applyAlignment="1">
      <alignment horizontal="center" vertical="center"/>
    </xf>
    <xf numFmtId="4" fontId="1" fillId="0" borderId="15" xfId="0" applyNumberFormat="1" applyFont="1" applyBorder="1" applyAlignment="1" applyProtection="1">
      <alignment vertical="center"/>
      <protection locked="0"/>
    </xf>
    <xf numFmtId="4" fontId="2" fillId="0" borderId="11" xfId="0" applyNumberFormat="1" applyFont="1" applyBorder="1" applyAlignment="1" applyProtection="1">
      <alignment horizontal="righ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0" fontId="2" fillId="0" borderId="1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right" vertical="center"/>
      <protection locked="0"/>
    </xf>
    <xf numFmtId="2" fontId="2" fillId="0" borderId="17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justify" vertical="center"/>
    </xf>
    <xf numFmtId="1" fontId="1" fillId="0" borderId="4" xfId="0" quotePrefix="1" applyNumberFormat="1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52"/>
  <sheetViews>
    <sheetView showZeros="0" tabSelected="1" view="pageBreakPreview" topLeftCell="A5" zoomScale="115" zoomScaleNormal="115" zoomScaleSheetLayoutView="115" zoomScalePageLayoutView="115" workbookViewId="0">
      <selection activeCell="D71" sqref="D71"/>
    </sheetView>
  </sheetViews>
  <sheetFormatPr baseColWidth="10" defaultColWidth="11.3984375" defaultRowHeight="12.75" outlineLevelCol="1" x14ac:dyDescent="0.35"/>
  <cols>
    <col min="1" max="1" width="7.1328125" style="3" customWidth="1"/>
    <col min="2" max="2" width="57.1328125" style="3" customWidth="1"/>
    <col min="3" max="3" width="6.59765625" style="3" customWidth="1"/>
    <col min="4" max="4" width="11.3984375" style="15"/>
    <col min="5" max="5" width="12.73046875" style="15" customWidth="1" outlineLevel="1"/>
    <col min="6" max="6" width="19.265625" style="15" customWidth="1" outlineLevel="1"/>
    <col min="7" max="7" width="4.73046875" style="3" customWidth="1"/>
    <col min="8" max="8" width="40" style="30" hidden="1" customWidth="1" outlineLevel="1"/>
    <col min="9" max="9" width="6.265625" style="4" customWidth="1" collapsed="1"/>
    <col min="10" max="10" width="46" style="5" hidden="1" customWidth="1" outlineLevel="1"/>
    <col min="11" max="11" width="11.3984375" style="5" collapsed="1"/>
    <col min="12" max="16384" width="11.3984375" style="5"/>
  </cols>
  <sheetData>
    <row r="2" spans="1:9" x14ac:dyDescent="0.35">
      <c r="A2" s="1" t="s">
        <v>0</v>
      </c>
    </row>
    <row r="3" spans="1:9" x14ac:dyDescent="0.35">
      <c r="A3" s="1" t="s">
        <v>1</v>
      </c>
    </row>
    <row r="4" spans="1:9" x14ac:dyDescent="0.35">
      <c r="A4" s="1" t="s">
        <v>2</v>
      </c>
      <c r="H4" s="5"/>
      <c r="I4" s="5"/>
    </row>
    <row r="5" spans="1:9" x14ac:dyDescent="0.35">
      <c r="A5" s="1" t="s">
        <v>3</v>
      </c>
      <c r="H5" s="5"/>
      <c r="I5" s="5"/>
    </row>
    <row r="6" spans="1:9" x14ac:dyDescent="0.35">
      <c r="A6" s="1" t="s">
        <v>4</v>
      </c>
      <c r="H6" s="5"/>
      <c r="I6" s="5"/>
    </row>
    <row r="7" spans="1:9" ht="13.15" thickBot="1" x14ac:dyDescent="0.4">
      <c r="A7" s="1"/>
      <c r="D7" s="3"/>
      <c r="G7" s="10"/>
      <c r="H7" s="5"/>
      <c r="I7" s="5"/>
    </row>
    <row r="8" spans="1:9" ht="37.5" customHeight="1" x14ac:dyDescent="0.35">
      <c r="A8" s="6" t="s">
        <v>5</v>
      </c>
      <c r="B8" s="6" t="s">
        <v>6</v>
      </c>
      <c r="C8" s="6" t="s">
        <v>7</v>
      </c>
      <c r="D8" s="18" t="s">
        <v>8</v>
      </c>
      <c r="E8" s="18" t="s">
        <v>9</v>
      </c>
      <c r="F8" s="19" t="s">
        <v>10</v>
      </c>
      <c r="G8" s="49"/>
      <c r="H8" s="5"/>
      <c r="I8" s="5"/>
    </row>
    <row r="9" spans="1:9" x14ac:dyDescent="0.35">
      <c r="A9" s="46" t="s">
        <v>11</v>
      </c>
      <c r="B9" s="34" t="s">
        <v>12</v>
      </c>
      <c r="C9" s="35"/>
      <c r="D9" s="20"/>
      <c r="E9" s="33" t="s">
        <v>13</v>
      </c>
      <c r="F9" s="21">
        <f>SUM(F10:F26)</f>
        <v>0</v>
      </c>
      <c r="G9" s="7"/>
      <c r="H9" s="5"/>
      <c r="I9" s="5"/>
    </row>
    <row r="10" spans="1:9" x14ac:dyDescent="0.35">
      <c r="A10" s="29"/>
      <c r="B10" s="2"/>
      <c r="C10" s="9"/>
      <c r="D10" s="22"/>
      <c r="E10" s="23"/>
      <c r="F10" s="24"/>
      <c r="G10" s="7"/>
      <c r="H10" s="5"/>
      <c r="I10" s="5"/>
    </row>
    <row r="11" spans="1:9" x14ac:dyDescent="0.35">
      <c r="A11" s="45" t="s">
        <v>14</v>
      </c>
      <c r="B11" s="40" t="s">
        <v>68</v>
      </c>
      <c r="C11" s="9"/>
      <c r="D11" s="50"/>
      <c r="E11" s="14"/>
      <c r="F11" s="25">
        <f t="shared" ref="F11:F18" si="0">E11*$D11</f>
        <v>0</v>
      </c>
      <c r="G11" s="7">
        <f>0</f>
        <v>0</v>
      </c>
      <c r="H11" s="5"/>
      <c r="I11" s="5"/>
    </row>
    <row r="12" spans="1:9" x14ac:dyDescent="0.35">
      <c r="A12" s="52" t="s">
        <v>15</v>
      </c>
      <c r="B12" s="53" t="s">
        <v>16</v>
      </c>
      <c r="C12" s="9" t="s">
        <v>17</v>
      </c>
      <c r="D12" s="50">
        <v>16</v>
      </c>
      <c r="E12" s="14"/>
      <c r="F12" s="25">
        <f t="shared" si="0"/>
        <v>0</v>
      </c>
      <c r="G12" s="7">
        <f>0</f>
        <v>0</v>
      </c>
      <c r="H12" s="5"/>
      <c r="I12" s="5"/>
    </row>
    <row r="13" spans="1:9" x14ac:dyDescent="0.35">
      <c r="A13" s="52" t="s">
        <v>18</v>
      </c>
      <c r="B13" s="53" t="s">
        <v>19</v>
      </c>
      <c r="C13" s="9" t="s">
        <v>17</v>
      </c>
      <c r="D13" s="50">
        <v>1</v>
      </c>
      <c r="E13" s="14"/>
      <c r="F13" s="25">
        <f t="shared" si="0"/>
        <v>0</v>
      </c>
      <c r="G13" s="7">
        <f>0</f>
        <v>0</v>
      </c>
      <c r="H13" s="5"/>
      <c r="I13" s="5"/>
    </row>
    <row r="14" spans="1:9" x14ac:dyDescent="0.35">
      <c r="A14" s="52" t="s">
        <v>20</v>
      </c>
      <c r="B14" s="53" t="s">
        <v>97</v>
      </c>
      <c r="C14" s="9" t="s">
        <v>17</v>
      </c>
      <c r="D14" s="50">
        <v>1</v>
      </c>
      <c r="E14" s="14"/>
      <c r="F14" s="25">
        <f t="shared" si="0"/>
        <v>0</v>
      </c>
      <c r="G14" s="7">
        <f>0</f>
        <v>0</v>
      </c>
      <c r="H14" s="5"/>
      <c r="I14" s="5"/>
    </row>
    <row r="15" spans="1:9" x14ac:dyDescent="0.35">
      <c r="A15" s="52" t="s">
        <v>21</v>
      </c>
      <c r="B15" s="53" t="s">
        <v>98</v>
      </c>
      <c r="C15" s="9" t="s">
        <v>17</v>
      </c>
      <c r="D15" s="50">
        <v>3</v>
      </c>
      <c r="E15" s="14"/>
      <c r="F15" s="25">
        <f t="shared" si="0"/>
        <v>0</v>
      </c>
      <c r="G15" s="7">
        <f>0</f>
        <v>0</v>
      </c>
      <c r="H15" s="5"/>
      <c r="I15" s="5"/>
    </row>
    <row r="16" spans="1:9" x14ac:dyDescent="0.35">
      <c r="A16" s="52" t="s">
        <v>22</v>
      </c>
      <c r="B16" s="53" t="s">
        <v>99</v>
      </c>
      <c r="C16" s="9" t="s">
        <v>17</v>
      </c>
      <c r="D16" s="50">
        <v>1</v>
      </c>
      <c r="E16" s="14"/>
      <c r="F16" s="25">
        <f t="shared" si="0"/>
        <v>0</v>
      </c>
      <c r="G16" s="7">
        <f>0</f>
        <v>0</v>
      </c>
      <c r="H16" s="5"/>
      <c r="I16" s="5"/>
    </row>
    <row r="17" spans="1:9" x14ac:dyDescent="0.35">
      <c r="A17" s="52" t="s">
        <v>23</v>
      </c>
      <c r="B17" s="53" t="s">
        <v>100</v>
      </c>
      <c r="C17" s="9" t="s">
        <v>17</v>
      </c>
      <c r="D17" s="50">
        <v>9</v>
      </c>
      <c r="E17" s="14"/>
      <c r="F17" s="25">
        <f t="shared" si="0"/>
        <v>0</v>
      </c>
      <c r="G17" s="7">
        <f>0</f>
        <v>0</v>
      </c>
      <c r="H17" s="5"/>
      <c r="I17" s="5"/>
    </row>
    <row r="18" spans="1:9" x14ac:dyDescent="0.35">
      <c r="A18" s="45"/>
      <c r="B18" s="40"/>
      <c r="C18" s="9"/>
      <c r="D18" s="9"/>
      <c r="E18" s="14"/>
      <c r="F18" s="25">
        <f t="shared" si="0"/>
        <v>0</v>
      </c>
      <c r="G18" s="7"/>
      <c r="H18" s="5"/>
      <c r="I18" s="5"/>
    </row>
    <row r="19" spans="1:9" x14ac:dyDescent="0.35">
      <c r="A19" s="45" t="s">
        <v>24</v>
      </c>
      <c r="B19" s="40" t="s">
        <v>69</v>
      </c>
      <c r="C19" s="9"/>
      <c r="D19" s="50"/>
      <c r="E19" s="14"/>
      <c r="F19" s="25">
        <f t="shared" ref="F19:F26" si="1">E19*$D19</f>
        <v>0</v>
      </c>
      <c r="G19" s="7">
        <f>0</f>
        <v>0</v>
      </c>
      <c r="H19" s="5"/>
      <c r="I19" s="5"/>
    </row>
    <row r="20" spans="1:9" x14ac:dyDescent="0.35">
      <c r="A20" s="52" t="s">
        <v>25</v>
      </c>
      <c r="B20" s="53" t="s">
        <v>16</v>
      </c>
      <c r="C20" s="9" t="s">
        <v>17</v>
      </c>
      <c r="D20" s="50">
        <v>1</v>
      </c>
      <c r="E20" s="14"/>
      <c r="F20" s="25">
        <f t="shared" si="1"/>
        <v>0</v>
      </c>
      <c r="G20" s="7">
        <f>0</f>
        <v>0</v>
      </c>
      <c r="H20" s="5"/>
      <c r="I20" s="5"/>
    </row>
    <row r="21" spans="1:9" x14ac:dyDescent="0.35">
      <c r="A21" s="52" t="s">
        <v>26</v>
      </c>
      <c r="B21" s="53" t="s">
        <v>27</v>
      </c>
      <c r="C21" s="9" t="s">
        <v>17</v>
      </c>
      <c r="D21" s="50">
        <v>2</v>
      </c>
      <c r="E21" s="14"/>
      <c r="F21" s="25">
        <f t="shared" si="1"/>
        <v>0</v>
      </c>
      <c r="G21" s="7">
        <f>0</f>
        <v>0</v>
      </c>
      <c r="H21" s="5"/>
      <c r="I21" s="5"/>
    </row>
    <row r="22" spans="1:9" x14ac:dyDescent="0.35">
      <c r="A22" s="52" t="s">
        <v>28</v>
      </c>
      <c r="B22" s="53" t="s">
        <v>19</v>
      </c>
      <c r="C22" s="9" t="s">
        <v>17</v>
      </c>
      <c r="D22" s="50">
        <v>2</v>
      </c>
      <c r="E22" s="14"/>
      <c r="F22" s="25">
        <f t="shared" si="1"/>
        <v>0</v>
      </c>
      <c r="G22" s="7">
        <f>0</f>
        <v>0</v>
      </c>
      <c r="H22" s="5"/>
      <c r="I22" s="5"/>
    </row>
    <row r="23" spans="1:9" x14ac:dyDescent="0.35">
      <c r="A23" s="45"/>
      <c r="B23" s="40"/>
      <c r="C23" s="9"/>
      <c r="D23" s="9"/>
      <c r="E23" s="14"/>
      <c r="F23" s="25">
        <f t="shared" si="1"/>
        <v>0</v>
      </c>
      <c r="G23" s="7"/>
      <c r="H23" s="5"/>
      <c r="I23" s="5"/>
    </row>
    <row r="24" spans="1:9" x14ac:dyDescent="0.35">
      <c r="A24" s="45" t="s">
        <v>29</v>
      </c>
      <c r="B24" s="40" t="s">
        <v>67</v>
      </c>
      <c r="C24" s="9"/>
      <c r="D24" s="50"/>
      <c r="E24" s="14"/>
      <c r="F24" s="25">
        <f t="shared" si="1"/>
        <v>0</v>
      </c>
      <c r="G24" s="7">
        <f>0</f>
        <v>0</v>
      </c>
      <c r="H24" s="5"/>
      <c r="I24" s="5"/>
    </row>
    <row r="25" spans="1:9" x14ac:dyDescent="0.35">
      <c r="A25" s="52" t="s">
        <v>30</v>
      </c>
      <c r="B25" s="53" t="s">
        <v>16</v>
      </c>
      <c r="C25" s="9" t="s">
        <v>17</v>
      </c>
      <c r="D25" s="50">
        <v>1</v>
      </c>
      <c r="E25" s="14"/>
      <c r="F25" s="25">
        <f t="shared" si="1"/>
        <v>0</v>
      </c>
      <c r="G25" s="7">
        <f>0</f>
        <v>0</v>
      </c>
      <c r="H25" s="5"/>
      <c r="I25" s="5"/>
    </row>
    <row r="26" spans="1:9" x14ac:dyDescent="0.35">
      <c r="A26" s="45"/>
      <c r="B26" s="40"/>
      <c r="C26" s="9"/>
      <c r="D26" s="9"/>
      <c r="E26" s="14"/>
      <c r="F26" s="25">
        <f t="shared" si="1"/>
        <v>0</v>
      </c>
      <c r="G26" s="7"/>
      <c r="H26" s="5"/>
      <c r="I26" s="5"/>
    </row>
    <row r="27" spans="1:9" x14ac:dyDescent="0.35">
      <c r="A27" s="46" t="s">
        <v>31</v>
      </c>
      <c r="B27" s="34" t="s">
        <v>32</v>
      </c>
      <c r="C27" s="8"/>
      <c r="D27" s="20"/>
      <c r="E27" s="33" t="s">
        <v>13</v>
      </c>
      <c r="F27" s="21">
        <f>SUM(F28:F51)</f>
        <v>0</v>
      </c>
      <c r="G27" s="7"/>
      <c r="H27" s="5"/>
      <c r="I27" s="5"/>
    </row>
    <row r="28" spans="1:9" x14ac:dyDescent="0.35">
      <c r="A28" s="29"/>
      <c r="B28" s="2"/>
      <c r="C28" s="9"/>
      <c r="D28" s="22"/>
      <c r="E28" s="23"/>
      <c r="F28" s="24"/>
      <c r="G28" s="7"/>
      <c r="H28" s="5"/>
      <c r="I28" s="5"/>
    </row>
    <row r="29" spans="1:9" x14ac:dyDescent="0.35">
      <c r="A29" s="45" t="s">
        <v>33</v>
      </c>
      <c r="B29" s="40" t="s">
        <v>70</v>
      </c>
      <c r="C29" s="9" t="s">
        <v>17</v>
      </c>
      <c r="D29" s="50">
        <v>1</v>
      </c>
      <c r="E29" s="14"/>
      <c r="F29" s="25">
        <f>E29*$D29</f>
        <v>0</v>
      </c>
      <c r="G29" s="7">
        <f>0</f>
        <v>0</v>
      </c>
      <c r="H29" s="5"/>
      <c r="I29" s="5"/>
    </row>
    <row r="30" spans="1:9" x14ac:dyDescent="0.35">
      <c r="A30" s="45"/>
      <c r="B30" s="40"/>
      <c r="C30" s="9"/>
      <c r="D30" s="9"/>
      <c r="E30" s="14"/>
      <c r="F30" s="25">
        <f>E30*$D30</f>
        <v>0</v>
      </c>
      <c r="G30" s="7"/>
      <c r="H30" s="5"/>
      <c r="I30" s="5"/>
    </row>
    <row r="31" spans="1:9" x14ac:dyDescent="0.35">
      <c r="A31" s="45" t="s">
        <v>34</v>
      </c>
      <c r="B31" s="40" t="s">
        <v>71</v>
      </c>
      <c r="C31" s="9"/>
      <c r="D31" s="51"/>
      <c r="E31" s="14"/>
      <c r="F31" s="25"/>
      <c r="G31" s="7"/>
      <c r="H31" s="5"/>
      <c r="I31" s="5"/>
    </row>
    <row r="32" spans="1:9" ht="25.5" x14ac:dyDescent="0.35">
      <c r="A32" s="52" t="s">
        <v>92</v>
      </c>
      <c r="B32" s="74" t="s">
        <v>81</v>
      </c>
      <c r="C32" s="9" t="s">
        <v>17</v>
      </c>
      <c r="D32" s="51">
        <v>1</v>
      </c>
      <c r="E32" s="14"/>
      <c r="F32" s="25">
        <f t="shared" ref="F32:F35" si="2">E32*$D32</f>
        <v>0</v>
      </c>
      <c r="G32" s="7"/>
      <c r="H32" s="5"/>
      <c r="I32" s="5"/>
    </row>
    <row r="33" spans="1:9" ht="25.5" x14ac:dyDescent="0.35">
      <c r="A33" s="52" t="s">
        <v>93</v>
      </c>
      <c r="B33" s="74" t="s">
        <v>80</v>
      </c>
      <c r="C33" s="9" t="s">
        <v>17</v>
      </c>
      <c r="D33" s="51">
        <v>1</v>
      </c>
      <c r="E33" s="14"/>
      <c r="F33" s="25">
        <f t="shared" si="2"/>
        <v>0</v>
      </c>
      <c r="G33" s="7"/>
      <c r="H33" s="5"/>
      <c r="I33" s="5"/>
    </row>
    <row r="34" spans="1:9" ht="25.5" x14ac:dyDescent="0.35">
      <c r="A34" s="52" t="s">
        <v>94</v>
      </c>
      <c r="B34" s="74" t="s">
        <v>88</v>
      </c>
      <c r="C34" s="9" t="s">
        <v>17</v>
      </c>
      <c r="D34" s="51">
        <v>1</v>
      </c>
      <c r="E34" s="14"/>
      <c r="F34" s="25">
        <f t="shared" si="2"/>
        <v>0</v>
      </c>
      <c r="G34" s="7"/>
      <c r="H34" s="5"/>
      <c r="I34" s="5"/>
    </row>
    <row r="35" spans="1:9" ht="25.5" x14ac:dyDescent="0.35">
      <c r="A35" s="52" t="s">
        <v>95</v>
      </c>
      <c r="B35" s="74" t="s">
        <v>82</v>
      </c>
      <c r="C35" s="9" t="s">
        <v>17</v>
      </c>
      <c r="D35" s="51">
        <v>1</v>
      </c>
      <c r="E35" s="14"/>
      <c r="F35" s="25">
        <f t="shared" si="2"/>
        <v>0</v>
      </c>
      <c r="G35" s="7"/>
      <c r="H35" s="5"/>
      <c r="I35" s="5"/>
    </row>
    <row r="36" spans="1:9" x14ac:dyDescent="0.35">
      <c r="A36" s="45"/>
      <c r="B36" s="40"/>
      <c r="C36" s="9"/>
      <c r="D36" s="51"/>
      <c r="E36" s="14"/>
      <c r="F36" s="25"/>
      <c r="G36" s="7"/>
      <c r="H36" s="5"/>
      <c r="I36" s="5"/>
    </row>
    <row r="37" spans="1:9" x14ac:dyDescent="0.35">
      <c r="A37" s="45"/>
      <c r="B37" s="40"/>
      <c r="C37" s="9"/>
      <c r="D37" s="51"/>
      <c r="E37" s="14"/>
      <c r="F37" s="25">
        <f t="shared" ref="F37:F51" si="3">E37*$D37</f>
        <v>0</v>
      </c>
      <c r="G37" s="7"/>
      <c r="H37" s="5"/>
      <c r="I37" s="5"/>
    </row>
    <row r="38" spans="1:9" x14ac:dyDescent="0.35">
      <c r="A38" s="45" t="s">
        <v>35</v>
      </c>
      <c r="B38" s="40" t="s">
        <v>72</v>
      </c>
      <c r="C38" s="9"/>
      <c r="D38" s="51"/>
      <c r="E38" s="14"/>
      <c r="F38" s="25">
        <f t="shared" si="3"/>
        <v>0</v>
      </c>
      <c r="G38" s="7"/>
      <c r="H38" s="5"/>
      <c r="I38" s="5"/>
    </row>
    <row r="39" spans="1:9" x14ac:dyDescent="0.35">
      <c r="A39" s="52" t="s">
        <v>36</v>
      </c>
      <c r="B39" s="53" t="s">
        <v>85</v>
      </c>
      <c r="C39" s="9" t="s">
        <v>86</v>
      </c>
      <c r="D39" s="51">
        <v>2</v>
      </c>
      <c r="E39" s="14"/>
      <c r="F39" s="25">
        <f t="shared" si="3"/>
        <v>0</v>
      </c>
      <c r="G39" s="7">
        <f>0</f>
        <v>0</v>
      </c>
      <c r="H39" s="5"/>
      <c r="I39" s="5"/>
    </row>
    <row r="40" spans="1:9" x14ac:dyDescent="0.35">
      <c r="A40" s="52" t="s">
        <v>38</v>
      </c>
      <c r="B40" s="53" t="s">
        <v>87</v>
      </c>
      <c r="C40" s="9" t="s">
        <v>86</v>
      </c>
      <c r="D40" s="51">
        <v>1</v>
      </c>
      <c r="E40" s="14"/>
      <c r="F40" s="25">
        <f t="shared" ref="F40" si="4">E40*$D40</f>
        <v>0</v>
      </c>
      <c r="G40" s="7">
        <f>0</f>
        <v>0</v>
      </c>
      <c r="H40" s="5"/>
      <c r="I40" s="5"/>
    </row>
    <row r="41" spans="1:9" x14ac:dyDescent="0.35">
      <c r="A41" s="52" t="s">
        <v>39</v>
      </c>
      <c r="B41" s="53" t="s">
        <v>90</v>
      </c>
      <c r="C41" s="9" t="s">
        <v>37</v>
      </c>
      <c r="D41" s="51">
        <v>2.35</v>
      </c>
      <c r="E41" s="14"/>
      <c r="F41" s="25">
        <f t="shared" si="3"/>
        <v>0</v>
      </c>
      <c r="G41" s="7">
        <f>0</f>
        <v>0</v>
      </c>
      <c r="H41" s="5"/>
      <c r="I41" s="5"/>
    </row>
    <row r="42" spans="1:9" x14ac:dyDescent="0.35">
      <c r="A42" s="52" t="s">
        <v>89</v>
      </c>
      <c r="B42" s="53" t="s">
        <v>91</v>
      </c>
      <c r="C42" s="9" t="s">
        <v>37</v>
      </c>
      <c r="D42" s="51">
        <v>4</v>
      </c>
      <c r="E42" s="14"/>
      <c r="F42" s="25">
        <f t="shared" si="3"/>
        <v>0</v>
      </c>
      <c r="G42" s="7">
        <f>0</f>
        <v>0</v>
      </c>
      <c r="H42" s="5"/>
      <c r="I42" s="5"/>
    </row>
    <row r="43" spans="1:9" x14ac:dyDescent="0.35">
      <c r="A43" s="45"/>
      <c r="B43" s="40"/>
      <c r="C43" s="9"/>
      <c r="D43" s="51"/>
      <c r="E43" s="14"/>
      <c r="F43" s="25">
        <f t="shared" si="3"/>
        <v>0</v>
      </c>
      <c r="G43" s="7"/>
      <c r="H43" s="5"/>
      <c r="I43" s="5"/>
    </row>
    <row r="44" spans="1:9" x14ac:dyDescent="0.35">
      <c r="A44" s="45" t="s">
        <v>40</v>
      </c>
      <c r="B44" s="40" t="s">
        <v>74</v>
      </c>
      <c r="C44" s="9" t="s">
        <v>17</v>
      </c>
      <c r="D44" s="50">
        <v>1</v>
      </c>
      <c r="E44" s="14"/>
      <c r="F44" s="25">
        <f>E44*$D44</f>
        <v>0</v>
      </c>
      <c r="G44" s="7"/>
      <c r="H44" s="5"/>
      <c r="I44" s="5"/>
    </row>
    <row r="45" spans="1:9" x14ac:dyDescent="0.35">
      <c r="A45" s="45"/>
      <c r="B45" s="40"/>
      <c r="C45" s="9"/>
      <c r="D45" s="9"/>
      <c r="E45" s="14"/>
      <c r="F45" s="25">
        <f>E45*$D45</f>
        <v>0</v>
      </c>
      <c r="G45" s="7"/>
      <c r="H45" s="5"/>
      <c r="I45" s="5"/>
    </row>
    <row r="46" spans="1:9" x14ac:dyDescent="0.35">
      <c r="A46" s="45" t="s">
        <v>41</v>
      </c>
      <c r="B46" s="40" t="s">
        <v>73</v>
      </c>
      <c r="C46" s="9" t="s">
        <v>17</v>
      </c>
      <c r="D46" s="50">
        <v>1</v>
      </c>
      <c r="E46" s="14"/>
      <c r="F46" s="25">
        <f t="shared" si="3"/>
        <v>0</v>
      </c>
      <c r="G46" s="7"/>
      <c r="H46" s="5"/>
      <c r="I46" s="5"/>
    </row>
    <row r="47" spans="1:9" x14ac:dyDescent="0.35">
      <c r="A47" s="45"/>
      <c r="B47" s="40"/>
      <c r="C47" s="9"/>
      <c r="D47" s="9"/>
      <c r="E47" s="14"/>
      <c r="F47" s="25">
        <f t="shared" si="3"/>
        <v>0</v>
      </c>
      <c r="G47" s="7"/>
      <c r="H47" s="5"/>
      <c r="I47" s="5"/>
    </row>
    <row r="48" spans="1:9" x14ac:dyDescent="0.35">
      <c r="A48" s="45" t="s">
        <v>42</v>
      </c>
      <c r="B48" s="40" t="s">
        <v>76</v>
      </c>
      <c r="C48" s="9" t="s">
        <v>17</v>
      </c>
      <c r="D48" s="50">
        <v>1</v>
      </c>
      <c r="E48" s="14"/>
      <c r="F48" s="25">
        <f t="shared" si="3"/>
        <v>0</v>
      </c>
      <c r="G48" s="7"/>
      <c r="H48" s="5"/>
      <c r="I48" s="5"/>
    </row>
    <row r="49" spans="1:9" x14ac:dyDescent="0.35">
      <c r="A49" s="45"/>
      <c r="B49" s="40"/>
      <c r="C49" s="9"/>
      <c r="D49" s="9"/>
      <c r="E49" s="14"/>
      <c r="F49" s="25">
        <f t="shared" si="3"/>
        <v>0</v>
      </c>
      <c r="G49" s="7"/>
      <c r="H49" s="5"/>
      <c r="I49" s="5"/>
    </row>
    <row r="50" spans="1:9" x14ac:dyDescent="0.35">
      <c r="A50" s="45" t="s">
        <v>43</v>
      </c>
      <c r="B50" s="40" t="s">
        <v>75</v>
      </c>
      <c r="C50" s="9" t="s">
        <v>17</v>
      </c>
      <c r="D50" s="50">
        <v>12</v>
      </c>
      <c r="E50" s="14"/>
      <c r="F50" s="25">
        <f t="shared" si="3"/>
        <v>0</v>
      </c>
      <c r="G50" s="7"/>
      <c r="H50" s="5"/>
      <c r="I50" s="5"/>
    </row>
    <row r="51" spans="1:9" x14ac:dyDescent="0.35">
      <c r="A51" s="45"/>
      <c r="B51" s="40"/>
      <c r="C51" s="9"/>
      <c r="D51" s="9"/>
      <c r="E51" s="14"/>
      <c r="F51" s="25">
        <f t="shared" si="3"/>
        <v>0</v>
      </c>
      <c r="G51" s="7"/>
      <c r="H51" s="5"/>
      <c r="I51" s="5"/>
    </row>
    <row r="52" spans="1:9" x14ac:dyDescent="0.35">
      <c r="A52" s="46" t="s">
        <v>44</v>
      </c>
      <c r="B52" s="34" t="s">
        <v>45</v>
      </c>
      <c r="C52" s="8"/>
      <c r="D52" s="20"/>
      <c r="E52" s="33" t="s">
        <v>13</v>
      </c>
      <c r="F52" s="47">
        <f>SUM(F53:F57)</f>
        <v>0</v>
      </c>
      <c r="G52" s="7"/>
      <c r="H52" s="5"/>
      <c r="I52" s="5"/>
    </row>
    <row r="53" spans="1:9" x14ac:dyDescent="0.35">
      <c r="A53" s="29"/>
      <c r="B53" s="48"/>
      <c r="C53" s="9"/>
      <c r="D53" s="29"/>
      <c r="E53" s="14"/>
      <c r="F53" s="25"/>
      <c r="G53" s="7"/>
      <c r="H53" s="5"/>
      <c r="I53" s="5"/>
    </row>
    <row r="54" spans="1:9" x14ac:dyDescent="0.35">
      <c r="A54" s="45" t="s">
        <v>46</v>
      </c>
      <c r="B54" s="40" t="s">
        <v>77</v>
      </c>
      <c r="C54" s="9" t="s">
        <v>17</v>
      </c>
      <c r="D54" s="50">
        <v>1</v>
      </c>
      <c r="E54" s="14"/>
      <c r="F54" s="25">
        <f>E54*$D54</f>
        <v>0</v>
      </c>
      <c r="G54" s="7"/>
      <c r="H54" s="5"/>
      <c r="I54" s="5"/>
    </row>
    <row r="55" spans="1:9" x14ac:dyDescent="0.35">
      <c r="A55" s="45"/>
      <c r="B55" s="40"/>
      <c r="C55" s="9"/>
      <c r="D55" s="9"/>
      <c r="E55" s="14"/>
      <c r="F55" s="25"/>
      <c r="G55" s="7"/>
      <c r="H55" s="5"/>
      <c r="I55" s="5"/>
    </row>
    <row r="56" spans="1:9" x14ac:dyDescent="0.35">
      <c r="A56" s="45" t="s">
        <v>47</v>
      </c>
      <c r="B56" s="40" t="s">
        <v>78</v>
      </c>
      <c r="C56" s="9" t="s">
        <v>17</v>
      </c>
      <c r="D56" s="50">
        <v>1</v>
      </c>
      <c r="E56" s="14"/>
      <c r="F56" s="25">
        <f>E56*$D56</f>
        <v>0</v>
      </c>
      <c r="G56" s="7"/>
      <c r="H56" s="5"/>
      <c r="I56" s="5"/>
    </row>
    <row r="57" spans="1:9" x14ac:dyDescent="0.35">
      <c r="A57" s="42"/>
      <c r="B57" s="39"/>
      <c r="C57" s="41"/>
      <c r="D57" s="42"/>
      <c r="E57" s="43"/>
      <c r="F57" s="44"/>
      <c r="G57" s="7"/>
      <c r="H57" s="5"/>
      <c r="I57" s="5"/>
    </row>
    <row r="58" spans="1:9" x14ac:dyDescent="0.35">
      <c r="A58" s="46" t="s">
        <v>48</v>
      </c>
      <c r="B58" s="34" t="s">
        <v>49</v>
      </c>
      <c r="C58" s="8"/>
      <c r="D58" s="20"/>
      <c r="E58" s="33" t="s">
        <v>13</v>
      </c>
      <c r="F58" s="47">
        <f>SUM(F59:F63)</f>
        <v>0</v>
      </c>
      <c r="G58" s="7"/>
      <c r="H58" s="5"/>
      <c r="I58" s="5"/>
    </row>
    <row r="59" spans="1:9" x14ac:dyDescent="0.35">
      <c r="A59" s="29"/>
      <c r="B59" s="48"/>
      <c r="C59" s="9"/>
      <c r="D59" s="29"/>
      <c r="E59" s="14"/>
      <c r="F59" s="25"/>
      <c r="G59" s="7"/>
      <c r="H59" s="5"/>
      <c r="I59" s="5"/>
    </row>
    <row r="60" spans="1:9" x14ac:dyDescent="0.35">
      <c r="A60" s="45" t="s">
        <v>50</v>
      </c>
      <c r="B60" s="40" t="s">
        <v>96</v>
      </c>
      <c r="C60" s="9" t="s">
        <v>37</v>
      </c>
      <c r="D60" s="51">
        <v>7.1</v>
      </c>
      <c r="E60" s="14"/>
      <c r="F60" s="25">
        <f>E60*$D60</f>
        <v>0</v>
      </c>
      <c r="G60" s="7"/>
      <c r="H60" s="5"/>
      <c r="I60" s="5"/>
    </row>
    <row r="61" spans="1:9" x14ac:dyDescent="0.35">
      <c r="A61" s="45"/>
      <c r="B61" s="40"/>
      <c r="C61" s="9"/>
      <c r="D61" s="9"/>
      <c r="E61" s="14"/>
      <c r="F61" s="25"/>
      <c r="G61" s="7"/>
      <c r="H61" s="5"/>
      <c r="I61" s="5"/>
    </row>
    <row r="62" spans="1:9" x14ac:dyDescent="0.35">
      <c r="A62" s="45" t="s">
        <v>51</v>
      </c>
      <c r="B62" s="40" t="s">
        <v>79</v>
      </c>
      <c r="C62" s="9" t="s">
        <v>17</v>
      </c>
      <c r="D62" s="50">
        <v>21</v>
      </c>
      <c r="E62" s="14"/>
      <c r="F62" s="25">
        <f>E62*$D62</f>
        <v>0</v>
      </c>
      <c r="G62" s="7"/>
      <c r="H62" s="5"/>
      <c r="I62" s="5"/>
    </row>
    <row r="63" spans="1:9" x14ac:dyDescent="0.35">
      <c r="A63" s="29"/>
      <c r="B63" s="2"/>
      <c r="C63" s="9"/>
      <c r="D63" s="29"/>
      <c r="E63" s="14"/>
      <c r="F63" s="25"/>
      <c r="G63" s="7"/>
      <c r="H63" s="5"/>
      <c r="I63" s="5"/>
    </row>
    <row r="64" spans="1:9" x14ac:dyDescent="0.35">
      <c r="A64" s="68"/>
      <c r="B64" s="69"/>
      <c r="C64" s="70"/>
      <c r="D64" s="71"/>
      <c r="E64" s="72"/>
      <c r="F64" s="73"/>
      <c r="G64" s="10"/>
      <c r="H64" s="5"/>
      <c r="I64" s="5"/>
    </row>
    <row r="65" spans="1:9" x14ac:dyDescent="0.35">
      <c r="A65" s="38" t="s">
        <v>52</v>
      </c>
      <c r="B65" s="5"/>
      <c r="G65" s="11"/>
      <c r="H65" s="5"/>
      <c r="I65" s="5"/>
    </row>
    <row r="66" spans="1:9" x14ac:dyDescent="0.35">
      <c r="B66" s="5"/>
      <c r="G66" s="11"/>
      <c r="H66" s="5"/>
      <c r="I66" s="5"/>
    </row>
    <row r="67" spans="1:9" s="38" customFormat="1" x14ac:dyDescent="0.35">
      <c r="A67" s="3" t="str">
        <f>A9</f>
        <v>C-1.</v>
      </c>
      <c r="B67" s="5" t="str">
        <f>B9</f>
        <v>BLOCS PORTES</v>
      </c>
      <c r="C67" s="13"/>
      <c r="D67" s="26"/>
      <c r="E67" s="26"/>
      <c r="F67" s="66">
        <f>F9</f>
        <v>0</v>
      </c>
      <c r="G67" s="11"/>
      <c r="H67" s="36"/>
      <c r="I67" s="37"/>
    </row>
    <row r="68" spans="1:9" s="38" customFormat="1" x14ac:dyDescent="0.35">
      <c r="A68" s="3" t="str">
        <f>A27</f>
        <v>C-2.</v>
      </c>
      <c r="B68" s="5" t="str">
        <f>B27</f>
        <v>OUVRAGES MENUISES</v>
      </c>
      <c r="C68" s="13"/>
      <c r="D68" s="26"/>
      <c r="E68" s="26"/>
      <c r="F68" s="66">
        <f>F27</f>
        <v>0</v>
      </c>
      <c r="G68" s="11"/>
      <c r="H68" s="36"/>
      <c r="I68" s="37"/>
    </row>
    <row r="69" spans="1:9" s="38" customFormat="1" x14ac:dyDescent="0.35">
      <c r="A69" s="3" t="str">
        <f>A52</f>
        <v>C-3.</v>
      </c>
      <c r="B69" s="5" t="str">
        <f>B52</f>
        <v>ESCALIERS</v>
      </c>
      <c r="C69" s="13"/>
      <c r="D69" s="26"/>
      <c r="E69" s="26"/>
      <c r="F69" s="66">
        <f>F58</f>
        <v>0</v>
      </c>
      <c r="G69" s="11"/>
      <c r="H69" s="36"/>
      <c r="I69" s="37"/>
    </row>
    <row r="70" spans="1:9" s="38" customFormat="1" x14ac:dyDescent="0.35">
      <c r="A70" s="3" t="str">
        <f>A58</f>
        <v>C-4.</v>
      </c>
      <c r="B70" s="5" t="str">
        <f>B58</f>
        <v>OUVRAGES DIVERS</v>
      </c>
      <c r="C70" s="13"/>
      <c r="D70" s="26"/>
      <c r="E70" s="26"/>
      <c r="F70" s="66">
        <f>F58</f>
        <v>0</v>
      </c>
      <c r="G70" s="11"/>
      <c r="H70" s="36"/>
      <c r="I70" s="37"/>
    </row>
    <row r="71" spans="1:9" s="38" customFormat="1" x14ac:dyDescent="0.35">
      <c r="A71" s="3"/>
      <c r="B71" s="5"/>
      <c r="C71" s="13"/>
      <c r="D71" s="26"/>
      <c r="E71" s="26"/>
      <c r="F71" s="60"/>
      <c r="G71" s="11"/>
      <c r="H71" s="36"/>
      <c r="I71" s="37"/>
    </row>
    <row r="72" spans="1:9" x14ac:dyDescent="0.35">
      <c r="C72" s="7"/>
      <c r="D72" s="16"/>
      <c r="E72" s="17" t="s">
        <v>53</v>
      </c>
      <c r="F72" s="67">
        <f>SUM(F66:F70)</f>
        <v>0</v>
      </c>
    </row>
    <row r="73" spans="1:9" x14ac:dyDescent="0.35">
      <c r="C73" s="7"/>
      <c r="D73" s="16"/>
      <c r="E73" s="17"/>
      <c r="F73" s="61"/>
    </row>
    <row r="74" spans="1:9" x14ac:dyDescent="0.35">
      <c r="E74" s="17" t="s">
        <v>54</v>
      </c>
      <c r="F74" s="66">
        <f>F72*0.2</f>
        <v>0</v>
      </c>
      <c r="G74" s="11"/>
      <c r="H74" s="32"/>
      <c r="I74" s="12"/>
    </row>
    <row r="75" spans="1:9" ht="12.75" customHeight="1" x14ac:dyDescent="0.35">
      <c r="E75" s="17"/>
      <c r="F75" s="61"/>
      <c r="G75" s="11"/>
      <c r="H75" s="31"/>
      <c r="I75" s="12"/>
    </row>
    <row r="76" spans="1:9" ht="12.75" customHeight="1" x14ac:dyDescent="0.35">
      <c r="E76" s="17" t="s">
        <v>55</v>
      </c>
      <c r="F76" s="67">
        <f>F72+F74</f>
        <v>0</v>
      </c>
      <c r="G76" s="11"/>
      <c r="H76" s="31"/>
      <c r="I76" s="12"/>
    </row>
    <row r="77" spans="1:9" ht="12.75" customHeight="1" x14ac:dyDescent="0.35">
      <c r="G77" s="11"/>
      <c r="H77" s="31"/>
      <c r="I77" s="12"/>
    </row>
    <row r="78" spans="1:9" ht="12.75" customHeight="1" x14ac:dyDescent="0.35">
      <c r="G78" s="11"/>
      <c r="H78" s="31"/>
      <c r="I78" s="12"/>
    </row>
    <row r="79" spans="1:9" x14ac:dyDescent="0.35">
      <c r="B79" s="3" t="s">
        <v>56</v>
      </c>
    </row>
    <row r="80" spans="1:9" x14ac:dyDescent="0.35">
      <c r="B80" s="3" t="s">
        <v>57</v>
      </c>
    </row>
    <row r="83" spans="1:9" x14ac:dyDescent="0.35">
      <c r="B83" s="3" t="s">
        <v>58</v>
      </c>
    </row>
    <row r="84" spans="1:9" x14ac:dyDescent="0.35">
      <c r="B84" s="5"/>
    </row>
    <row r="85" spans="1:9" x14ac:dyDescent="0.35">
      <c r="B85" s="5"/>
    </row>
    <row r="86" spans="1:9" x14ac:dyDescent="0.35">
      <c r="B86" s="13" t="s">
        <v>59</v>
      </c>
      <c r="D86" s="26" t="s">
        <v>60</v>
      </c>
    </row>
    <row r="87" spans="1:9" x14ac:dyDescent="0.35">
      <c r="B87" s="3" t="s">
        <v>61</v>
      </c>
      <c r="D87" s="27"/>
    </row>
    <row r="88" spans="1:9" x14ac:dyDescent="0.35">
      <c r="D88" s="28"/>
    </row>
    <row r="89" spans="1:9" x14ac:dyDescent="0.35">
      <c r="B89" s="3" t="s">
        <v>62</v>
      </c>
      <c r="D89" s="15" t="s">
        <v>62</v>
      </c>
    </row>
    <row r="92" spans="1:9" x14ac:dyDescent="0.35">
      <c r="A92" s="54" t="s">
        <v>63</v>
      </c>
      <c r="B92" s="55" t="s">
        <v>102</v>
      </c>
      <c r="C92" s="56"/>
      <c r="D92" s="57"/>
      <c r="E92" s="58" t="s">
        <v>13</v>
      </c>
      <c r="F92" s="59">
        <f>SUM(F93:F97)</f>
        <v>0</v>
      </c>
      <c r="G92" s="7"/>
      <c r="H92" s="5"/>
      <c r="I92" s="5"/>
    </row>
    <row r="93" spans="1:9" x14ac:dyDescent="0.35">
      <c r="A93" s="62"/>
      <c r="B93" s="63"/>
      <c r="C93" s="64"/>
      <c r="D93" s="62"/>
      <c r="E93" s="65"/>
      <c r="F93" s="65"/>
      <c r="G93" s="7"/>
      <c r="H93" s="5"/>
      <c r="I93" s="5"/>
    </row>
    <row r="94" spans="1:9" x14ac:dyDescent="0.35">
      <c r="A94" s="45" t="s">
        <v>64</v>
      </c>
      <c r="B94" s="40" t="s">
        <v>83</v>
      </c>
      <c r="C94" s="9" t="s">
        <v>17</v>
      </c>
      <c r="D94" s="50">
        <v>3</v>
      </c>
      <c r="E94" s="14"/>
      <c r="F94" s="14">
        <f>E94*$D94</f>
        <v>0</v>
      </c>
      <c r="G94" s="7"/>
      <c r="H94" s="5"/>
      <c r="I94" s="5"/>
    </row>
    <row r="95" spans="1:9" x14ac:dyDescent="0.35">
      <c r="A95" s="45"/>
      <c r="B95" s="40"/>
      <c r="C95" s="9"/>
      <c r="D95" s="9"/>
      <c r="E95" s="14"/>
      <c r="F95" s="14"/>
      <c r="G95" s="7"/>
      <c r="H95" s="5"/>
      <c r="I95" s="5"/>
    </row>
    <row r="96" spans="1:9" x14ac:dyDescent="0.35">
      <c r="A96" s="45" t="s">
        <v>65</v>
      </c>
      <c r="B96" s="40" t="s">
        <v>84</v>
      </c>
      <c r="C96" s="9" t="s">
        <v>37</v>
      </c>
      <c r="D96" s="50">
        <v>3</v>
      </c>
      <c r="E96" s="14"/>
      <c r="F96" s="14">
        <f>E96*$D96</f>
        <v>0</v>
      </c>
      <c r="G96" s="7"/>
      <c r="H96" s="5"/>
      <c r="I96" s="5"/>
    </row>
    <row r="97" spans="1:9" x14ac:dyDescent="0.35">
      <c r="A97" s="42"/>
      <c r="B97" s="39"/>
      <c r="C97" s="41"/>
      <c r="D97" s="42"/>
      <c r="E97" s="43"/>
      <c r="F97" s="43"/>
      <c r="G97" s="7"/>
      <c r="H97" s="5"/>
      <c r="I97" s="5"/>
    </row>
    <row r="98" spans="1:9" x14ac:dyDescent="0.35">
      <c r="A98" s="13"/>
      <c r="C98" s="7"/>
      <c r="D98" s="16"/>
      <c r="E98" s="17"/>
      <c r="F98" s="61"/>
      <c r="G98" s="10"/>
      <c r="H98" s="5"/>
      <c r="I98" s="5"/>
    </row>
    <row r="99" spans="1:9" x14ac:dyDescent="0.35">
      <c r="A99" s="38" t="s">
        <v>66</v>
      </c>
      <c r="B99" s="5"/>
      <c r="G99" s="11"/>
      <c r="H99" s="5"/>
      <c r="I99" s="5"/>
    </row>
    <row r="100" spans="1:9" x14ac:dyDescent="0.35">
      <c r="B100" s="5"/>
      <c r="G100" s="11"/>
      <c r="H100" s="5"/>
      <c r="I100" s="5"/>
    </row>
    <row r="101" spans="1:9" s="38" customFormat="1" x14ac:dyDescent="0.35">
      <c r="A101" s="3" t="str">
        <f>A92</f>
        <v>C-5.</v>
      </c>
      <c r="B101" s="5" t="str">
        <f>B92</f>
        <v>PSE</v>
      </c>
      <c r="C101" s="13"/>
      <c r="D101" s="26"/>
      <c r="E101" s="26"/>
      <c r="F101" s="66">
        <f>F92</f>
        <v>0</v>
      </c>
      <c r="G101" s="11"/>
      <c r="H101" s="36"/>
      <c r="I101" s="37"/>
    </row>
    <row r="102" spans="1:9" s="38" customFormat="1" x14ac:dyDescent="0.35">
      <c r="A102" s="3"/>
      <c r="B102" s="5"/>
      <c r="C102" s="13"/>
      <c r="D102" s="26"/>
      <c r="E102" s="26"/>
      <c r="F102" s="60"/>
      <c r="G102" s="11"/>
      <c r="H102" s="36"/>
      <c r="I102" s="37"/>
    </row>
    <row r="103" spans="1:9" x14ac:dyDescent="0.35">
      <c r="C103" s="7"/>
      <c r="D103" s="16"/>
      <c r="E103" s="17" t="s">
        <v>53</v>
      </c>
      <c r="F103" s="67">
        <f>SUM(F100:F101)</f>
        <v>0</v>
      </c>
    </row>
    <row r="104" spans="1:9" x14ac:dyDescent="0.35">
      <c r="C104" s="7"/>
      <c r="D104" s="16"/>
      <c r="E104" s="17"/>
      <c r="F104" s="61"/>
    </row>
    <row r="105" spans="1:9" x14ac:dyDescent="0.35">
      <c r="E105" s="17" t="s">
        <v>54</v>
      </c>
      <c r="F105" s="66">
        <f>F103*0.2</f>
        <v>0</v>
      </c>
      <c r="G105" s="11"/>
      <c r="H105" s="32"/>
      <c r="I105" s="12"/>
    </row>
    <row r="106" spans="1:9" ht="12.75" customHeight="1" x14ac:dyDescent="0.35">
      <c r="E106" s="17"/>
      <c r="F106" s="61"/>
      <c r="G106" s="11"/>
      <c r="H106" s="31"/>
      <c r="I106" s="12"/>
    </row>
    <row r="107" spans="1:9" ht="12.75" customHeight="1" x14ac:dyDescent="0.35">
      <c r="E107" s="17" t="s">
        <v>55</v>
      </c>
      <c r="F107" s="67">
        <f>F103+F105</f>
        <v>0</v>
      </c>
      <c r="G107" s="11"/>
      <c r="H107" s="31"/>
      <c r="I107" s="12"/>
    </row>
    <row r="108" spans="1:9" ht="12.75" customHeight="1" x14ac:dyDescent="0.35">
      <c r="G108" s="11"/>
      <c r="H108" s="31"/>
      <c r="I108" s="12"/>
    </row>
    <row r="109" spans="1:9" ht="12.75" customHeight="1" x14ac:dyDescent="0.35">
      <c r="G109" s="11"/>
      <c r="H109" s="31"/>
      <c r="I109" s="12"/>
    </row>
    <row r="110" spans="1:9" x14ac:dyDescent="0.35">
      <c r="B110" s="3" t="s">
        <v>56</v>
      </c>
    </row>
    <row r="111" spans="1:9" x14ac:dyDescent="0.35">
      <c r="B111" s="3" t="s">
        <v>57</v>
      </c>
    </row>
    <row r="114" spans="1:9" x14ac:dyDescent="0.35">
      <c r="B114" s="3" t="s">
        <v>58</v>
      </c>
    </row>
    <row r="115" spans="1:9" x14ac:dyDescent="0.35">
      <c r="B115" s="5"/>
    </row>
    <row r="116" spans="1:9" x14ac:dyDescent="0.35">
      <c r="B116" s="5"/>
    </row>
    <row r="117" spans="1:9" x14ac:dyDescent="0.35">
      <c r="B117" s="13" t="s">
        <v>59</v>
      </c>
      <c r="D117" s="26" t="s">
        <v>60</v>
      </c>
    </row>
    <row r="118" spans="1:9" x14ac:dyDescent="0.35">
      <c r="B118" s="3" t="s">
        <v>61</v>
      </c>
      <c r="D118" s="27"/>
    </row>
    <row r="119" spans="1:9" x14ac:dyDescent="0.35">
      <c r="D119" s="28"/>
    </row>
    <row r="120" spans="1:9" x14ac:dyDescent="0.35">
      <c r="B120" s="3" t="s">
        <v>62</v>
      </c>
      <c r="D120" s="15" t="s">
        <v>62</v>
      </c>
    </row>
    <row r="124" spans="1:9" x14ac:dyDescent="0.35">
      <c r="A124" s="54" t="s">
        <v>103</v>
      </c>
      <c r="B124" s="55" t="s">
        <v>104</v>
      </c>
      <c r="C124" s="56"/>
      <c r="D124" s="57"/>
      <c r="E124" s="58" t="s">
        <v>13</v>
      </c>
      <c r="F124" s="59">
        <f>SUM(F125:F129)</f>
        <v>0</v>
      </c>
      <c r="G124" s="7"/>
      <c r="H124" s="5"/>
      <c r="I124" s="5"/>
    </row>
    <row r="125" spans="1:9" x14ac:dyDescent="0.35">
      <c r="A125" s="62"/>
      <c r="B125" s="63"/>
      <c r="C125" s="64"/>
      <c r="D125" s="62"/>
      <c r="E125" s="65"/>
      <c r="F125" s="65"/>
      <c r="G125" s="7"/>
      <c r="H125" s="5"/>
      <c r="I125" s="5"/>
    </row>
    <row r="126" spans="1:9" x14ac:dyDescent="0.35">
      <c r="A126" s="45" t="s">
        <v>105</v>
      </c>
      <c r="B126" s="40" t="s">
        <v>101</v>
      </c>
      <c r="C126" s="9"/>
      <c r="D126" s="50"/>
      <c r="E126" s="14"/>
      <c r="F126" s="14">
        <f>E126*$D126</f>
        <v>0</v>
      </c>
      <c r="G126" s="7"/>
      <c r="H126" s="5"/>
      <c r="I126" s="5"/>
    </row>
    <row r="127" spans="1:9" x14ac:dyDescent="0.35">
      <c r="A127" s="52"/>
      <c r="B127" s="53" t="s">
        <v>108</v>
      </c>
      <c r="C127" s="9" t="s">
        <v>17</v>
      </c>
      <c r="D127" s="75" t="s">
        <v>106</v>
      </c>
      <c r="E127" s="14"/>
      <c r="F127" s="25">
        <f t="shared" ref="F127:F128" si="5">E127*$D127</f>
        <v>0</v>
      </c>
      <c r="G127" s="7">
        <f>0</f>
        <v>0</v>
      </c>
      <c r="H127" s="5"/>
      <c r="I127" s="5"/>
    </row>
    <row r="128" spans="1:9" x14ac:dyDescent="0.35">
      <c r="A128" s="52"/>
      <c r="B128" s="53" t="s">
        <v>107</v>
      </c>
      <c r="C128" s="9" t="s">
        <v>17</v>
      </c>
      <c r="D128" s="50">
        <v>1</v>
      </c>
      <c r="E128" s="14"/>
      <c r="F128" s="25">
        <f t="shared" si="5"/>
        <v>0</v>
      </c>
      <c r="G128" s="7"/>
      <c r="H128" s="5"/>
      <c r="I128" s="5"/>
    </row>
    <row r="129" spans="1:9" x14ac:dyDescent="0.35">
      <c r="A129" s="42"/>
      <c r="B129" s="39"/>
      <c r="C129" s="41"/>
      <c r="D129" s="42"/>
      <c r="E129" s="43"/>
      <c r="F129" s="43"/>
      <c r="G129" s="7"/>
      <c r="H129" s="5"/>
      <c r="I129" s="5"/>
    </row>
    <row r="130" spans="1:9" x14ac:dyDescent="0.35">
      <c r="A130" s="13"/>
      <c r="C130" s="7"/>
      <c r="D130" s="16"/>
      <c r="E130" s="17"/>
      <c r="F130" s="61"/>
      <c r="G130" s="10"/>
      <c r="H130" s="5"/>
      <c r="I130" s="5"/>
    </row>
    <row r="131" spans="1:9" x14ac:dyDescent="0.35">
      <c r="A131" s="38" t="s">
        <v>66</v>
      </c>
      <c r="B131" s="5"/>
      <c r="G131" s="11"/>
      <c r="H131" s="5"/>
      <c r="I131" s="5"/>
    </row>
    <row r="132" spans="1:9" x14ac:dyDescent="0.35">
      <c r="B132" s="5"/>
      <c r="G132" s="11"/>
      <c r="H132" s="5"/>
      <c r="I132" s="5"/>
    </row>
    <row r="133" spans="1:9" s="38" customFormat="1" x14ac:dyDescent="0.35">
      <c r="A133" s="3" t="str">
        <f>A124</f>
        <v>C-6.</v>
      </c>
      <c r="B133" s="5" t="str">
        <f>B124</f>
        <v>VARIANTE</v>
      </c>
      <c r="C133" s="13"/>
      <c r="D133" s="26"/>
      <c r="E133" s="26"/>
      <c r="F133" s="66">
        <f>F124</f>
        <v>0</v>
      </c>
      <c r="G133" s="11"/>
      <c r="H133" s="36"/>
      <c r="I133" s="37"/>
    </row>
    <row r="134" spans="1:9" s="38" customFormat="1" x14ac:dyDescent="0.35">
      <c r="A134" s="3"/>
      <c r="B134" s="5"/>
      <c r="C134" s="13"/>
      <c r="D134" s="26"/>
      <c r="E134" s="26"/>
      <c r="F134" s="60"/>
      <c r="G134" s="11"/>
      <c r="H134" s="36"/>
      <c r="I134" s="37"/>
    </row>
    <row r="135" spans="1:9" x14ac:dyDescent="0.35">
      <c r="C135" s="7"/>
      <c r="D135" s="16"/>
      <c r="E135" s="17" t="s">
        <v>53</v>
      </c>
      <c r="F135" s="67">
        <f>SUM(F132:F133)</f>
        <v>0</v>
      </c>
    </row>
    <row r="136" spans="1:9" x14ac:dyDescent="0.35">
      <c r="C136" s="7"/>
      <c r="D136" s="16"/>
      <c r="E136" s="17"/>
      <c r="F136" s="61"/>
    </row>
    <row r="137" spans="1:9" x14ac:dyDescent="0.35">
      <c r="E137" s="17" t="s">
        <v>54</v>
      </c>
      <c r="F137" s="66">
        <f>F135*0.2</f>
        <v>0</v>
      </c>
      <c r="G137" s="11"/>
      <c r="H137" s="32"/>
      <c r="I137" s="12"/>
    </row>
    <row r="138" spans="1:9" ht="12.75" customHeight="1" x14ac:dyDescent="0.35">
      <c r="E138" s="17"/>
      <c r="F138" s="61"/>
      <c r="G138" s="11"/>
      <c r="H138" s="31"/>
      <c r="I138" s="12"/>
    </row>
    <row r="139" spans="1:9" ht="12.75" customHeight="1" x14ac:dyDescent="0.35">
      <c r="E139" s="17" t="s">
        <v>55</v>
      </c>
      <c r="F139" s="67">
        <f>F135+F137</f>
        <v>0</v>
      </c>
      <c r="G139" s="11"/>
      <c r="H139" s="31"/>
      <c r="I139" s="12"/>
    </row>
    <row r="140" spans="1:9" ht="12.75" customHeight="1" x14ac:dyDescent="0.35">
      <c r="G140" s="11"/>
      <c r="H140" s="31"/>
      <c r="I140" s="12"/>
    </row>
    <row r="141" spans="1:9" ht="12.75" customHeight="1" x14ac:dyDescent="0.35">
      <c r="G141" s="11"/>
      <c r="H141" s="31"/>
      <c r="I141" s="12"/>
    </row>
    <row r="142" spans="1:9" x14ac:dyDescent="0.35">
      <c r="B142" s="3" t="s">
        <v>56</v>
      </c>
    </row>
    <row r="143" spans="1:9" x14ac:dyDescent="0.35">
      <c r="B143" s="3" t="s">
        <v>57</v>
      </c>
    </row>
    <row r="146" spans="2:4" x14ac:dyDescent="0.35">
      <c r="B146" s="3" t="s">
        <v>58</v>
      </c>
    </row>
    <row r="147" spans="2:4" x14ac:dyDescent="0.35">
      <c r="B147" s="5"/>
    </row>
    <row r="148" spans="2:4" x14ac:dyDescent="0.35">
      <c r="B148" s="5"/>
    </row>
    <row r="149" spans="2:4" x14ac:dyDescent="0.35">
      <c r="B149" s="13" t="s">
        <v>59</v>
      </c>
      <c r="D149" s="26" t="s">
        <v>60</v>
      </c>
    </row>
    <row r="150" spans="2:4" x14ac:dyDescent="0.35">
      <c r="B150" s="3" t="s">
        <v>61</v>
      </c>
      <c r="D150" s="27"/>
    </row>
    <row r="151" spans="2:4" x14ac:dyDescent="0.35">
      <c r="D151" s="28"/>
    </row>
    <row r="152" spans="2:4" x14ac:dyDescent="0.35">
      <c r="B152" s="3" t="s">
        <v>62</v>
      </c>
      <c r="D152" s="15" t="s">
        <v>62</v>
      </c>
    </row>
  </sheetData>
  <sheetProtection algorithmName="SHA-512" hashValue="lL/V5Lk6qNt83dRpg6OrkEoWAq88jLc3epuLJotl8+0rAJsgd8OS8+7V8q1npKRjBKo6bVexksSg1HShrSsLOg==" saltValue="syb2dmVnMfbkTFb3FQwnmg==" spinCount="100000" sheet="1" selectLockedCells="1"/>
  <phoneticPr fontId="5" type="noConversion"/>
  <conditionalFormatting sqref="D125:D129 D9:D51">
    <cfRule type="containsBlanks" priority="28" stopIfTrue="1">
      <formula>LEN(TRIM(D9))=0</formula>
    </cfRule>
    <cfRule type="cellIs" dxfId="27" priority="29" stopIfTrue="1" operator="lessThan">
      <formula>0</formula>
    </cfRule>
    <cfRule type="cellIs" dxfId="26" priority="30" stopIfTrue="1" operator="equal">
      <formula>0</formula>
    </cfRule>
  </conditionalFormatting>
  <conditionalFormatting sqref="D11:D13 D125:E126 D129:E129 D127:D128 D14:E26">
    <cfRule type="containsText" dxfId="25" priority="31" stopIfTrue="1" operator="containsText" text="prix ?">
      <formula>NOT(ISERROR(SEARCH("prix ?",D11)))</formula>
    </cfRule>
  </conditionalFormatting>
  <conditionalFormatting sqref="D53:D57">
    <cfRule type="containsBlanks" priority="56" stopIfTrue="1">
      <formula>LEN(TRIM(D53))=0</formula>
    </cfRule>
    <cfRule type="cellIs" dxfId="24" priority="57" stopIfTrue="1" operator="lessThan">
      <formula>0</formula>
    </cfRule>
    <cfRule type="cellIs" dxfId="23" priority="58" stopIfTrue="1" operator="equal">
      <formula>0</formula>
    </cfRule>
  </conditionalFormatting>
  <conditionalFormatting sqref="D59:D63">
    <cfRule type="containsBlanks" priority="37" stopIfTrue="1">
      <formula>LEN(TRIM(D59))=0</formula>
    </cfRule>
    <cfRule type="cellIs" dxfId="22" priority="38" stopIfTrue="1" operator="lessThan">
      <formula>0</formula>
    </cfRule>
    <cfRule type="cellIs" dxfId="21" priority="39" stopIfTrue="1" operator="equal">
      <formula>0</formula>
    </cfRule>
  </conditionalFormatting>
  <conditionalFormatting sqref="D93:D97">
    <cfRule type="containsBlanks" priority="9" stopIfTrue="1">
      <formula>LEN(TRIM(D93))=0</formula>
    </cfRule>
    <cfRule type="cellIs" dxfId="20" priority="10" stopIfTrue="1" operator="lessThan">
      <formula>0</formula>
    </cfRule>
    <cfRule type="cellIs" dxfId="19" priority="11" stopIfTrue="1" operator="equal">
      <formula>0</formula>
    </cfRule>
  </conditionalFormatting>
  <conditionalFormatting sqref="D29:E51">
    <cfRule type="containsText" dxfId="18" priority="74" stopIfTrue="1" operator="containsText" text="prix ?">
      <formula>NOT(ISERROR(SEARCH("prix ?",D29)))</formula>
    </cfRule>
  </conditionalFormatting>
  <conditionalFormatting sqref="D53:E57">
    <cfRule type="containsText" dxfId="17" priority="59" stopIfTrue="1" operator="containsText" text="prix ?">
      <formula>NOT(ISERROR(SEARCH("prix ?",D53)))</formula>
    </cfRule>
  </conditionalFormatting>
  <conditionalFormatting sqref="D59:E63">
    <cfRule type="containsText" dxfId="16" priority="40" stopIfTrue="1" operator="containsText" text="prix ?">
      <formula>NOT(ISERROR(SEARCH("prix ?",D59)))</formula>
    </cfRule>
  </conditionalFormatting>
  <conditionalFormatting sqref="D93:E97">
    <cfRule type="containsText" dxfId="15" priority="12" stopIfTrue="1" operator="containsText" text="prix ?">
      <formula>NOT(ISERROR(SEARCH("prix ?",D93)))</formula>
    </cfRule>
  </conditionalFormatting>
  <conditionalFormatting sqref="E9">
    <cfRule type="containsBlanks" priority="1787" stopIfTrue="1">
      <formula>LEN(TRIM(E9))=0</formula>
    </cfRule>
    <cfRule type="cellIs" dxfId="14" priority="1788" stopIfTrue="1" operator="lessThan">
      <formula>0</formula>
    </cfRule>
    <cfRule type="cellIs" dxfId="13" priority="1789" stopIfTrue="1" operator="equal">
      <formula>0</formula>
    </cfRule>
  </conditionalFormatting>
  <conditionalFormatting sqref="E10:E13">
    <cfRule type="containsText" dxfId="12" priority="32" stopIfTrue="1" operator="containsText" text="prix ?">
      <formula>NOT(ISERROR(SEARCH("prix ?",E10)))</formula>
    </cfRule>
  </conditionalFormatting>
  <conditionalFormatting sqref="E27">
    <cfRule type="containsBlanks" priority="1421" stopIfTrue="1">
      <formula>LEN(TRIM(E27))=0</formula>
    </cfRule>
    <cfRule type="cellIs" dxfId="11" priority="1422" stopIfTrue="1" operator="lessThan">
      <formula>0</formula>
    </cfRule>
    <cfRule type="cellIs" dxfId="10" priority="1423" stopIfTrue="1" operator="equal">
      <formula>0</formula>
    </cfRule>
  </conditionalFormatting>
  <conditionalFormatting sqref="E28">
    <cfRule type="containsText" dxfId="9" priority="1453" stopIfTrue="1" operator="containsText" text="prix ?">
      <formula>NOT(ISERROR(SEARCH("prix ?",E28)))</formula>
    </cfRule>
  </conditionalFormatting>
  <conditionalFormatting sqref="E52">
    <cfRule type="containsBlanks" priority="64" stopIfTrue="1">
      <formula>LEN(TRIM(E52))=0</formula>
    </cfRule>
    <cfRule type="cellIs" dxfId="8" priority="65" stopIfTrue="1" operator="lessThan">
      <formula>0</formula>
    </cfRule>
    <cfRule type="cellIs" dxfId="7" priority="66" stopIfTrue="1" operator="equal">
      <formula>0</formula>
    </cfRule>
  </conditionalFormatting>
  <conditionalFormatting sqref="E58">
    <cfRule type="containsBlanks" priority="1300" stopIfTrue="1">
      <formula>LEN(TRIM(E58))=0</formula>
    </cfRule>
    <cfRule type="cellIs" dxfId="6" priority="1301" stopIfTrue="1" operator="lessThan">
      <formula>0</formula>
    </cfRule>
    <cfRule type="cellIs" dxfId="5" priority="1302" stopIfTrue="1" operator="equal">
      <formula>0</formula>
    </cfRule>
  </conditionalFormatting>
  <conditionalFormatting sqref="E92">
    <cfRule type="containsBlanks" priority="17" stopIfTrue="1">
      <formula>LEN(TRIM(E92))=0</formula>
    </cfRule>
    <cfRule type="cellIs" dxfId="4" priority="18" stopIfTrue="1" operator="lessThan">
      <formula>0</formula>
    </cfRule>
    <cfRule type="cellIs" dxfId="3" priority="19" stopIfTrue="1" operator="equal">
      <formula>0</formula>
    </cfRule>
  </conditionalFormatting>
  <conditionalFormatting sqref="E124">
    <cfRule type="containsBlanks" priority="6" stopIfTrue="1">
      <formula>LEN(TRIM(E124))=0</formula>
    </cfRule>
    <cfRule type="cellIs" dxfId="2" priority="7" stopIfTrue="1" operator="lessThan">
      <formula>0</formula>
    </cfRule>
    <cfRule type="cellIs" dxfId="1" priority="8" stopIfTrue="1" operator="equal">
      <formula>0</formula>
    </cfRule>
  </conditionalFormatting>
  <conditionalFormatting sqref="E127:E128">
    <cfRule type="containsText" dxfId="0" priority="1" stopIfTrue="1" operator="containsText" text="prix ?">
      <formula>NOT(ISERROR(SEARCH("prix ?",E127)))</formula>
    </cfRule>
  </conditionalFormatting>
  <printOptions horizontalCentered="1"/>
  <pageMargins left="0.70866141732283472" right="0.70866141732283472" top="1.0236220472440944" bottom="0.74803149606299213" header="0.31496062992125984" footer="0.31496062992125984"/>
  <pageSetup paperSize="9" scale="76" fitToHeight="0" orientation="portrait" r:id="rId1"/>
  <headerFooter>
    <oddHeader>&amp;L&amp;"Tahoma,Gras"&amp;8SGAMI - LACARRE
LOCAUX DU CIC – GENDARMERIE NATIONALE – COLMAR&amp;C
DPGF LOT 07 - MENUISERIE INTERIEURE&amp;R&amp;"Tahoma,Gras"&amp;8DCE&amp;"Tahoma,Normal"
Juillet 2023</oddHeader>
    <oddFooter>&amp;L&amp;"Bauhaus 93,Normal"&amp;8
INGEDEC&amp;R&amp;"Tahoma,Normal"&amp;8Page &amp;P/&amp;N
 Indice de révision 3</oddFooter>
  </headerFooter>
  <rowBreaks count="3" manualBreakCount="3">
    <brk id="64" max="5" man="1"/>
    <brk id="91" max="16383" man="1"/>
    <brk id="1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D1517B8C0AC4282A46E9CE72A4DA4" ma:contentTypeVersion="14" ma:contentTypeDescription="Crée un document." ma:contentTypeScope="" ma:versionID="ad362930b20ef7659a7b16b267f33dad">
  <xsd:schema xmlns:xsd="http://www.w3.org/2001/XMLSchema" xmlns:xs="http://www.w3.org/2001/XMLSchema" xmlns:p="http://schemas.microsoft.com/office/2006/metadata/properties" xmlns:ns2="f3e687ba-c30e-474c-84a9-f9c557c65076" xmlns:ns3="de1ea9c4-aef8-4d78-85db-6162ca1fdd7a" targetNamespace="http://schemas.microsoft.com/office/2006/metadata/properties" ma:root="true" ma:fieldsID="e2ae9bd0cd25eda9dd1113e884add7c9" ns2:_="" ns3:_="">
    <xsd:import namespace="f3e687ba-c30e-474c-84a9-f9c557c65076"/>
    <xsd:import namespace="de1ea9c4-aef8-4d78-85db-6162ca1f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etheur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687ba-c30e-474c-84a9-f9c557c65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0a89ca-6662-4dd9-bf8b-83bcac5114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Dateetheure" ma:index="19" nillable="true" ma:displayName="Date et heure" ma:format="DateTime" ma:internalName="Dateetheure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a9c4-aef8-4d78-85db-6162ca1fdd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a5e70d-9bb1-4a6f-acbd-99f333ce3be0}" ma:internalName="TaxCatchAll" ma:showField="CatchAllData" ma:web="de1ea9c4-aef8-4d78-85db-6162ca1fdd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etheure xmlns="f3e687ba-c30e-474c-84a9-f9c557c65076" xsi:nil="true"/>
    <TaxCatchAll xmlns="de1ea9c4-aef8-4d78-85db-6162ca1fdd7a" xsi:nil="true"/>
    <lcf76f155ced4ddcb4097134ff3c332f xmlns="f3e687ba-c30e-474c-84a9-f9c557c650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4A7C20-EC82-4854-98F9-AA2CD9B177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63D0BA-6E33-4C8D-8080-FCDFE3834B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e687ba-c30e-474c-84a9-f9c557c65076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6141C6-49C6-48BA-91CE-C44F79E0D004}">
  <ds:schemaRefs>
    <ds:schemaRef ds:uri="http://purl.org/dc/terms/"/>
    <ds:schemaRef ds:uri="f3e687ba-c30e-474c-84a9-f9c557c65076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de1ea9c4-aef8-4d78-85db-6162ca1fdd7a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 User Name</dc:creator>
  <cp:keywords/>
  <dc:description/>
  <cp:lastModifiedBy>Cyril Lara</cp:lastModifiedBy>
  <cp:revision/>
  <cp:lastPrinted>2023-08-21T08:03:00Z</cp:lastPrinted>
  <dcterms:created xsi:type="dcterms:W3CDTF">2010-07-16T13:10:38Z</dcterms:created>
  <dcterms:modified xsi:type="dcterms:W3CDTF">2023-08-21T08:03:51Z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0x010100E7FD1517B8C0AC4282A46E9CE72A4DA4</vt:lpwstr>
  </property>
</Properties>
</file>